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 17" sheetId="1" r:id="rId1"/>
  </sheets>
  <definedNames>
    <definedName name="_xlnm.Print_Titles" localSheetId="0">'Приложение 17'!$7:$9</definedName>
    <definedName name="_xlnm.Print_Area" localSheetId="0">'Приложение 17'!$A$1:$C$41</definedName>
  </definedNames>
  <calcPr calcId="144525"/>
</workbook>
</file>

<file path=xl/calcChain.xml><?xml version="1.0" encoding="utf-8"?>
<calcChain xmlns="http://schemas.openxmlformats.org/spreadsheetml/2006/main">
  <c r="C28" i="1" l="1"/>
  <c r="C27" i="1"/>
  <c r="C26" i="1" s="1"/>
  <c r="C25" i="1" s="1"/>
  <c r="C30" i="1" l="1"/>
  <c r="C32" i="1"/>
  <c r="C13" i="1" l="1"/>
  <c r="C11" i="1"/>
  <c r="C18" i="1" l="1"/>
  <c r="C34" i="1" l="1"/>
  <c r="C24" i="1" l="1"/>
  <c r="C22" i="1" s="1"/>
  <c r="C39" i="1" l="1"/>
  <c r="C38" i="1" s="1"/>
  <c r="C37" i="1" s="1"/>
  <c r="C33" i="1" s="1"/>
  <c r="C21" i="1"/>
  <c r="C17" i="1"/>
  <c r="C10" i="1"/>
  <c r="C31" i="1" l="1"/>
  <c r="C16" i="1"/>
  <c r="C15" i="1" s="1"/>
  <c r="C41" i="1" s="1"/>
</calcChain>
</file>

<file path=xl/sharedStrings.xml><?xml version="1.0" encoding="utf-8"?>
<sst xmlns="http://schemas.openxmlformats.org/spreadsheetml/2006/main" count="70" uniqueCount="70">
  <si>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</si>
  <si>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</si>
  <si>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</si>
  <si>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</si>
  <si>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</si>
  <si>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</si>
  <si>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</si>
  <si>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</si>
  <si>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</si>
  <si>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</si>
  <si>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</si>
  <si>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</si>
  <si>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</si>
  <si>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</si>
  <si>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</si>
  <si>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</si>
  <si>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</si>
  <si>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</si>
  <si>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</si>
  <si>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</si>
  <si>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</si>
  <si>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</si>
  <si>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</si>
  <si>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</si>
  <si>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</si>
  <si>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</si>
  <si>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</si>
  <si>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818 01 03 01 00 02 5002 810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</si>
  <si>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</si>
  <si>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</si>
  <si>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</si>
  <si>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</si>
  <si>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</si>
  <si>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</si>
  <si>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</si>
  <si>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</si>
  <si>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</si>
  <si>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</si>
  <si>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</si>
  <si>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</si>
  <si>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</si>
  <si>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</si>
  <si>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</si>
  <si>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</si>
  <si>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Возврат бюджетами муниципальных образований бюджетных кредитов, полученных из бюджета субъекта Российской Федерации бюджетных кредитов  для покрытия временных кассовых разрывов, возникающих при исполнении бюджетов муниципальных образований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</si>
  <si>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</si>
  <si>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</si>
  <si>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Сумма
на 2017 год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</si>
  <si>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</si>
  <si>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</si>
  <si>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</si>
  <si>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</si>
  <si>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</si>
  <si>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Возврат бюджетами муниципальных образований  бюджетных кредитов, полученных из бюджета субъекта Российской Федерации для частичного покрытия дефицитов бюджетов муниципальных образований</t>
  </si>
  <si>
    <t>818 01 06 05 02 02 5015 640</t>
  </si>
  <si>
    <t>Источники внутреннего финансирования дефицита областного бюджета на  2017 год</t>
  </si>
  <si>
    <t xml:space="preserve">                                                                                                  Приложение 17
                                                                                                  к Закону Брянской области
                                                                                                  "Об областном бюджете на 2017 год
                                                                                                  и на плановый период 2018 и 2019 годов"</t>
  </si>
  <si>
    <t>818 01 03 01 00 02 5002 710</t>
  </si>
  <si>
    <t>Получение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</si>
  <si>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</si>
  <si>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</si>
  <si>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</si>
  <si>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</si>
  <si>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</si>
  <si>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</si>
  <si>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</si>
  <si>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</si>
  <si>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</si>
  <si>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</si>
  <si>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                                                                                                  Приложение 4
                                                                                                  к Закону Брянской области 
                                                                                                  "О внесении изменений в Закон Брянской
                                                                                                  области "Об областном бюджете на 2017 год
                                                                                                  и на плановый период 2018 и 2019 годов"   
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</si>
</sst>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zoomScale="120" zoomScaleNormal="120" workbookViewId="0">
      <selection activeCell="C19" sqref="C19"/>
    </sheetView>
  </sheetViews>
  <sheetFormatPr defaultRowHeight="18" x14ac:dyDescent="0.25"/>
  <cols>
    <col min="1" max="1" width="26" style="1" customWidth="1"/>
    <col min="2" max="2" width="41.85546875" style="1" customWidth="1"/>
    <col min="3" max="3" width="16.7109375" style="2" customWidth="1"/>
    <col min="4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3" ht="69" customHeight="1" x14ac:dyDescent="0.25">
      <c r="A1" s="20" t="s">
        <v>69</v>
      </c>
      <c r="B1" s="20"/>
      <c r="C1" s="20"/>
    </row>
    <row r="2" spans="1:3" ht="9" customHeight="1" x14ac:dyDescent="0.25"/>
    <row r="3" spans="1:3" customFormat="1" ht="52.5" customHeight="1" x14ac:dyDescent="0.25">
      <c r="A3" s="20" t="s">
        <v>56</v>
      </c>
      <c r="B3" s="20"/>
      <c r="C3" s="20"/>
    </row>
    <row r="4" spans="1:3" customFormat="1" ht="9.75" customHeight="1" x14ac:dyDescent="0.25">
      <c r="A4" s="17"/>
      <c r="B4" s="17"/>
      <c r="C4" s="17"/>
    </row>
    <row r="5" spans="1:3" ht="24.6" customHeight="1" x14ac:dyDescent="0.25">
      <c r="A5" s="26" t="s">
        <v>55</v>
      </c>
      <c r="B5" s="26"/>
      <c r="C5" s="26"/>
    </row>
    <row r="6" spans="1:3" ht="12.75" customHeight="1" x14ac:dyDescent="0.25">
      <c r="C6" s="3" t="s">
        <v>0</v>
      </c>
    </row>
    <row r="7" spans="1:3" ht="17.45" customHeight="1" x14ac:dyDescent="0.25">
      <c r="A7" s="23" t="s">
        <v>1</v>
      </c>
      <c r="B7" s="23" t="s">
        <v>2</v>
      </c>
      <c r="C7" s="24" t="s">
        <v>47</v>
      </c>
    </row>
    <row r="8" spans="1:3" s="4" customFormat="1" ht="8.4499999999999993" customHeight="1" x14ac:dyDescent="0.25">
      <c r="A8" s="23"/>
      <c r="B8" s="23"/>
      <c r="C8" s="25"/>
    </row>
    <row r="9" spans="1:3" s="4" customFormat="1" ht="14.25" customHeight="1" x14ac:dyDescent="0.25">
      <c r="A9" s="5">
        <v>1</v>
      </c>
      <c r="B9" s="5">
        <v>2</v>
      </c>
      <c r="C9" s="16">
        <v>3</v>
      </c>
    </row>
    <row r="10" spans="1:3" ht="26.25" customHeight="1" x14ac:dyDescent="0.25">
      <c r="A10" s="7" t="s">
        <v>3</v>
      </c>
      <c r="B10" s="8" t="s">
        <v>4</v>
      </c>
      <c r="C10" s="14">
        <f>C11+C13</f>
        <v>63182246.220000267</v>
      </c>
    </row>
    <row r="11" spans="1:3" ht="28.5" customHeight="1" x14ac:dyDescent="0.25">
      <c r="A11" s="6" t="s">
        <v>5</v>
      </c>
      <c r="B11" s="9" t="s">
        <v>6</v>
      </c>
      <c r="C11" s="12">
        <f>C12</f>
        <v>3001104604.2200003</v>
      </c>
    </row>
    <row r="12" spans="1:3" ht="41.25" customHeight="1" x14ac:dyDescent="0.25">
      <c r="A12" s="6" t="s">
        <v>7</v>
      </c>
      <c r="B12" s="9" t="s">
        <v>8</v>
      </c>
      <c r="C12" s="11">
        <v>3001104604.2200003</v>
      </c>
    </row>
    <row r="13" spans="1:3" ht="41.25" customHeight="1" x14ac:dyDescent="0.25">
      <c r="A13" s="6" t="s">
        <v>9</v>
      </c>
      <c r="B13" s="9" t="s">
        <v>10</v>
      </c>
      <c r="C13" s="12">
        <f>C14</f>
        <v>-2937922358</v>
      </c>
    </row>
    <row r="14" spans="1:3" ht="41.25" customHeight="1" x14ac:dyDescent="0.25">
      <c r="A14" s="6" t="s">
        <v>11</v>
      </c>
      <c r="B14" s="9" t="s">
        <v>12</v>
      </c>
      <c r="C14" s="12">
        <v>-2937922358</v>
      </c>
    </row>
    <row r="15" spans="1:3" ht="26.25" customHeight="1" x14ac:dyDescent="0.25">
      <c r="A15" s="6" t="s">
        <v>13</v>
      </c>
      <c r="B15" s="10" t="s">
        <v>14</v>
      </c>
      <c r="C15" s="15">
        <f>C16</f>
        <v>-504157000</v>
      </c>
    </row>
    <row r="16" spans="1:3" ht="39" customHeight="1" x14ac:dyDescent="0.25">
      <c r="A16" s="6" t="s">
        <v>15</v>
      </c>
      <c r="B16" s="9" t="s">
        <v>16</v>
      </c>
      <c r="C16" s="11">
        <f>C17+C21</f>
        <v>-504157000</v>
      </c>
    </row>
    <row r="17" spans="1:3" ht="38.25" x14ac:dyDescent="0.25">
      <c r="A17" s="6" t="s">
        <v>17</v>
      </c>
      <c r="B17" s="9" t="s">
        <v>18</v>
      </c>
      <c r="C17" s="11">
        <f t="shared" ref="C17" si="0">C18</f>
        <v>3660170699.1300001</v>
      </c>
    </row>
    <row r="18" spans="1:3" ht="52.5" customHeight="1" x14ac:dyDescent="0.25">
      <c r="A18" s="6" t="s">
        <v>19</v>
      </c>
      <c r="B18" s="9" t="s">
        <v>20</v>
      </c>
      <c r="C18" s="11">
        <f>C19+C20</f>
        <v>3660170699.1300001</v>
      </c>
    </row>
    <row r="19" spans="1:3" ht="76.5" customHeight="1" x14ac:dyDescent="0.25">
      <c r="A19" s="18" t="s">
        <v>57</v>
      </c>
      <c r="B19" s="9" t="s">
        <v>58</v>
      </c>
      <c r="C19" s="11">
        <v>876395000</v>
      </c>
    </row>
    <row r="20" spans="1:3" ht="54.75" customHeight="1" x14ac:dyDescent="0.25">
      <c r="A20" s="6" t="s">
        <v>21</v>
      </c>
      <c r="B20" s="9" t="s">
        <v>46</v>
      </c>
      <c r="C20" s="11">
        <v>2783775699.1300001</v>
      </c>
    </row>
    <row r="21" spans="1:3" ht="39" customHeight="1" x14ac:dyDescent="0.25">
      <c r="A21" s="6" t="s">
        <v>22</v>
      </c>
      <c r="B21" s="9" t="s">
        <v>23</v>
      </c>
      <c r="C21" s="11">
        <f>C22</f>
        <v>-4164327699.1300001</v>
      </c>
    </row>
    <row r="22" spans="1:3" ht="54.75" customHeight="1" x14ac:dyDescent="0.25">
      <c r="A22" s="6" t="s">
        <v>24</v>
      </c>
      <c r="B22" s="9" t="s">
        <v>25</v>
      </c>
      <c r="C22" s="11">
        <f>C23+C24</f>
        <v>-4164327699.1300001</v>
      </c>
    </row>
    <row r="23" spans="1:3" ht="77.25" customHeight="1" x14ac:dyDescent="0.25">
      <c r="A23" s="6" t="s">
        <v>27</v>
      </c>
      <c r="B23" s="9" t="s">
        <v>42</v>
      </c>
      <c r="C23" s="12">
        <v>-1380552000</v>
      </c>
    </row>
    <row r="24" spans="1:3" ht="53.25" customHeight="1" x14ac:dyDescent="0.25">
      <c r="A24" s="6" t="s">
        <v>26</v>
      </c>
      <c r="B24" s="9" t="s">
        <v>43</v>
      </c>
      <c r="C24" s="11">
        <f>-C20</f>
        <v>-2783775699.1300001</v>
      </c>
    </row>
    <row r="25" spans="1:3" ht="25.5" x14ac:dyDescent="0.25">
      <c r="A25" s="19" t="s">
        <v>59</v>
      </c>
      <c r="B25" s="10" t="s">
        <v>60</v>
      </c>
      <c r="C25" s="14">
        <f>C26</f>
        <v>1132254192.0999999</v>
      </c>
    </row>
    <row r="26" spans="1:3" x14ac:dyDescent="0.25">
      <c r="A26" s="19" t="s">
        <v>61</v>
      </c>
      <c r="B26" s="9" t="s">
        <v>62</v>
      </c>
      <c r="C26" s="12">
        <f>C27</f>
        <v>1132254192.0999999</v>
      </c>
    </row>
    <row r="27" spans="1:3" x14ac:dyDescent="0.25">
      <c r="A27" s="19" t="s">
        <v>63</v>
      </c>
      <c r="B27" s="9" t="s">
        <v>64</v>
      </c>
      <c r="C27" s="12">
        <f>C28</f>
        <v>1132254192.0999999</v>
      </c>
    </row>
    <row r="28" spans="1:3" ht="25.5" x14ac:dyDescent="0.25">
      <c r="A28" s="19" t="s">
        <v>65</v>
      </c>
      <c r="B28" s="9" t="s">
        <v>66</v>
      </c>
      <c r="C28" s="12">
        <f>C29</f>
        <v>1132254192.0999999</v>
      </c>
    </row>
    <row r="29" spans="1:3" ht="25.5" x14ac:dyDescent="0.25">
      <c r="A29" s="19" t="s">
        <v>67</v>
      </c>
      <c r="B29" s="9" t="s">
        <v>68</v>
      </c>
      <c r="C29" s="11">
        <v>1132254192.0999999</v>
      </c>
    </row>
    <row r="30" spans="1:3" ht="26.25" customHeight="1" x14ac:dyDescent="0.25">
      <c r="A30" s="19" t="s">
        <v>28</v>
      </c>
      <c r="B30" s="10" t="s">
        <v>29</v>
      </c>
      <c r="C30" s="15">
        <f>C31</f>
        <v>25694590</v>
      </c>
    </row>
    <row r="31" spans="1:3" ht="26.25" customHeight="1" x14ac:dyDescent="0.25">
      <c r="A31" s="19" t="s">
        <v>51</v>
      </c>
      <c r="B31" s="9" t="s">
        <v>30</v>
      </c>
      <c r="C31" s="11">
        <f>C32+C37</f>
        <v>25694590</v>
      </c>
    </row>
    <row r="32" spans="1:3" ht="28.5" customHeight="1" x14ac:dyDescent="0.25">
      <c r="A32" s="6" t="s">
        <v>50</v>
      </c>
      <c r="B32" s="9" t="s">
        <v>31</v>
      </c>
      <c r="C32" s="11">
        <f>C33</f>
        <v>125694590</v>
      </c>
    </row>
    <row r="33" spans="1:3" ht="55.5" customHeight="1" x14ac:dyDescent="0.25">
      <c r="A33" s="6" t="s">
        <v>52</v>
      </c>
      <c r="B33" s="9" t="s">
        <v>32</v>
      </c>
      <c r="C33" s="11">
        <f t="shared" ref="C33:C39" si="1">C34</f>
        <v>125694590</v>
      </c>
    </row>
    <row r="34" spans="1:3" ht="66.75" customHeight="1" x14ac:dyDescent="0.25">
      <c r="A34" s="6" t="s">
        <v>33</v>
      </c>
      <c r="B34" s="9" t="s">
        <v>34</v>
      </c>
      <c r="C34" s="11">
        <f>C35+C36</f>
        <v>125694590</v>
      </c>
    </row>
    <row r="35" spans="1:3" ht="77.25" customHeight="1" x14ac:dyDescent="0.25">
      <c r="A35" s="6" t="s">
        <v>35</v>
      </c>
      <c r="B35" s="9" t="s">
        <v>44</v>
      </c>
      <c r="C35" s="11">
        <v>100000000</v>
      </c>
    </row>
    <row r="36" spans="1:3" ht="63.75" x14ac:dyDescent="0.25">
      <c r="A36" s="16" t="s">
        <v>54</v>
      </c>
      <c r="B36" s="9" t="s">
        <v>53</v>
      </c>
      <c r="C36" s="11">
        <v>25694590</v>
      </c>
    </row>
    <row r="37" spans="1:3" ht="30" customHeight="1" x14ac:dyDescent="0.25">
      <c r="A37" s="6" t="s">
        <v>49</v>
      </c>
      <c r="B37" s="9" t="s">
        <v>36</v>
      </c>
      <c r="C37" s="11">
        <f t="shared" si="1"/>
        <v>-100000000</v>
      </c>
    </row>
    <row r="38" spans="1:3" ht="45" customHeight="1" x14ac:dyDescent="0.25">
      <c r="A38" s="6" t="s">
        <v>48</v>
      </c>
      <c r="B38" s="9" t="s">
        <v>37</v>
      </c>
      <c r="C38" s="11">
        <f t="shared" si="1"/>
        <v>-100000000</v>
      </c>
    </row>
    <row r="39" spans="1:3" ht="52.5" customHeight="1" x14ac:dyDescent="0.25">
      <c r="A39" s="6" t="s">
        <v>38</v>
      </c>
      <c r="B39" s="9" t="s">
        <v>39</v>
      </c>
      <c r="C39" s="11">
        <f t="shared" si="1"/>
        <v>-100000000</v>
      </c>
    </row>
    <row r="40" spans="1:3" ht="77.25" customHeight="1" x14ac:dyDescent="0.25">
      <c r="A40" s="6" t="s">
        <v>40</v>
      </c>
      <c r="B40" s="9" t="s">
        <v>45</v>
      </c>
      <c r="C40" s="11">
        <v>-100000000</v>
      </c>
    </row>
    <row r="41" spans="1:3" ht="18.75" customHeight="1" x14ac:dyDescent="0.25">
      <c r="A41" s="21" t="s">
        <v>41</v>
      </c>
      <c r="B41" s="22"/>
      <c r="C41" s="15">
        <f>C10+C15+C25+C30</f>
        <v>716974028.32000017</v>
      </c>
    </row>
    <row r="42" spans="1:3" ht="35.25" customHeight="1" x14ac:dyDescent="0.25"/>
    <row r="43" spans="1:3" x14ac:dyDescent="0.25">
      <c r="C43" s="13"/>
    </row>
    <row r="44" spans="1:3" ht="96" customHeight="1" x14ac:dyDescent="0.25"/>
  </sheetData>
  <mergeCells count="7">
    <mergeCell ref="A1:C1"/>
    <mergeCell ref="A41:B41"/>
    <mergeCell ref="A7:A8"/>
    <mergeCell ref="B7:B8"/>
    <mergeCell ref="C7:C8"/>
    <mergeCell ref="A3:C3"/>
    <mergeCell ref="A5:C5"/>
  </mergeCells>
  <printOptions horizontalCentered="1"/>
  <pageMargins left="0.70866141732283472" right="0.43307086614173229" top="0.35433070866141736" bottom="0.23622047244094491" header="0.15748031496062992" footer="0.15748031496062992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2017-04-19T09:08:37Z</dcterms:modified>
</cp:coreProperties>
</file>